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10" windowWidth="15195" windowHeight="7815"/>
  </bookViews>
  <sheets>
    <sheet name="Лист1" sheetId="1" r:id="rId1"/>
  </sheets>
  <definedNames>
    <definedName name="_xlnm.Print_Titles" localSheetId="0">Лист1!$13:$15</definedName>
    <definedName name="_xlnm.Print_Area" localSheetId="0">Лист1!$A$1:$K$67</definedName>
  </definedNames>
  <calcPr calcId="125725" iterate="1"/>
</workbook>
</file>

<file path=xl/calcChain.xml><?xml version="1.0" encoding="utf-8"?>
<calcChain xmlns="http://schemas.openxmlformats.org/spreadsheetml/2006/main">
  <c r="F19" i="1"/>
  <c r="F51" l="1"/>
  <c r="F46"/>
  <c r="F39"/>
  <c r="F40"/>
  <c r="D21"/>
  <c r="F16" l="1"/>
  <c r="E19" l="1"/>
  <c r="E17"/>
  <c r="F17"/>
  <c r="E18"/>
  <c r="F18"/>
  <c r="E20"/>
  <c r="F20"/>
  <c r="D18"/>
  <c r="D19"/>
  <c r="D20"/>
  <c r="D17"/>
  <c r="D16" s="1"/>
  <c r="E21"/>
  <c r="F21"/>
  <c r="E26"/>
  <c r="F59"/>
  <c r="E51"/>
  <c r="G51" s="1"/>
  <c r="D51"/>
  <c r="F36"/>
  <c r="D26"/>
  <c r="E16" l="1"/>
  <c r="G21"/>
  <c r="E49"/>
  <c r="D49"/>
  <c r="E39" l="1"/>
  <c r="D39"/>
  <c r="D59" l="1"/>
  <c r="E46"/>
  <c r="D46"/>
  <c r="E31" l="1"/>
  <c r="D31"/>
  <c r="D40"/>
  <c r="D36" s="1"/>
  <c r="E40"/>
  <c r="E36" s="1"/>
  <c r="G54"/>
  <c r="G29"/>
  <c r="G49" l="1"/>
  <c r="F60" l="1"/>
  <c r="G46"/>
  <c r="E60"/>
  <c r="D60"/>
  <c r="D56" s="1"/>
  <c r="G19" l="1"/>
  <c r="G60"/>
  <c r="E59"/>
  <c r="E56" s="1"/>
  <c r="G40"/>
  <c r="E41"/>
  <c r="F41"/>
  <c r="D41"/>
  <c r="G44"/>
  <c r="G45"/>
  <c r="G41" l="1"/>
  <c r="G59"/>
  <c r="F56"/>
  <c r="G56" s="1"/>
  <c r="G39"/>
  <c r="G24"/>
  <c r="G36" l="1"/>
  <c r="G26" l="1"/>
  <c r="G16" l="1"/>
</calcChain>
</file>

<file path=xl/sharedStrings.xml><?xml version="1.0" encoding="utf-8"?>
<sst xmlns="http://schemas.openxmlformats.org/spreadsheetml/2006/main" count="227" uniqueCount="71">
  <si>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</si>
  <si>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</si>
  <si>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</si>
  <si>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</si>
  <si>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</si>
  <si>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</si>
  <si>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</si>
  <si>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</si>
  <si>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Профинансировано в отчетном периоде</t>
  </si>
  <si>
    <t>план</t>
  </si>
  <si>
    <t>факт</t>
  </si>
  <si>
    <t>1.1</t>
  </si>
  <si>
    <t>1.2</t>
  </si>
  <si>
    <t xml:space="preserve">Ответственный за выполнение мероприятия, исполнитель </t>
  </si>
  <si>
    <t>Отчет об исполнении финансировании муниципальной программы муниципального образования Кавказский район</t>
  </si>
  <si>
    <t>Всего по муниципальной программе, в том числе:</t>
  </si>
  <si>
    <t>х</t>
  </si>
  <si>
    <t>7=6/5*100</t>
  </si>
  <si>
    <t xml:space="preserve">от                             2019 г. № </t>
  </si>
  <si>
    <t>к приказу финансового управления</t>
  </si>
  <si>
    <t xml:space="preserve">администрации муниципального образования </t>
  </si>
  <si>
    <t>Кавказский район</t>
  </si>
  <si>
    <t xml:space="preserve">ПРИЛОЖЕНИЕ № 2 </t>
  </si>
  <si>
    <t>"Экономическое развитие и инновационная экономика"</t>
  </si>
  <si>
    <t>Координатор программы, начальник отдела инвестиций и развития малого и среднего предпринимательства администрации муниципального образования Кавказский район</t>
  </si>
  <si>
    <t xml:space="preserve">1. </t>
  </si>
  <si>
    <t>Мероприятие № 1.
Подготовка и участие в выставочно-ярмарочных мероприятиях, конкурсах, выставках</t>
  </si>
  <si>
    <t>1.3</t>
  </si>
  <si>
    <t>Мероприятие № 3. Услуги по размещению информации в СМИ</t>
  </si>
  <si>
    <t>Подпрограмма № 1  «Формирование и продвижение инвестиционно  -привлекательного образа муниципального образования Кавказский район» всего, в том числе по источникам:</t>
  </si>
  <si>
    <t>Бесперебойная работа инвестиционного портала муниципального образования Кавказский район</t>
  </si>
  <si>
    <t xml:space="preserve">Обеспечение презентации инвестиционного потенциала МО Кавказский район </t>
  </si>
  <si>
    <t>2</t>
  </si>
  <si>
    <t>2.1</t>
  </si>
  <si>
    <t>2.2</t>
  </si>
  <si>
    <t>2.3</t>
  </si>
  <si>
    <t>Создание эффективного механизма оперативного информирования субъектов малого и среднего бизнеса</t>
  </si>
  <si>
    <t xml:space="preserve"> Оказание услуг МБУ «Информационно-консультационный центр поддержки субъектов малого  и среднего предпринимательства муниципального образования Кавказский район»</t>
  </si>
  <si>
    <t>Повышение уровня знаний основ предпринимательской деятельности при открытии собственного бизнеса</t>
  </si>
  <si>
    <t>Подпрограмма №2 «Поддержка и развитие малого и среднего предпринимательства в муниципальном образовании Кавказский район» всего, в том числе по источникам:</t>
  </si>
  <si>
    <t xml:space="preserve">Мероприятие № 5. -  мероприятие муниципального проекта «Малое и среднее предпринимательство и поддержка индивидуальной предпринимательской инициативы» (с 2019 года).
Предоставление услуг консультационного пункта по вопросам ведения предпринимательской деятельности для субъектов малого и среднего предпринимательства, участие в семинарах, форумах, выставках
</t>
  </si>
  <si>
    <t xml:space="preserve">Мероприятие № 6. – мероприятие муниципального проекта «Малое и среднее предпринимательство и поддержка индивидуальной предпринимательской инициативы» (с 2019 года).
Размещение информации по вопросам ведения предпринимательской деятельности в средствах массовой информации района
</t>
  </si>
  <si>
    <t>Повышение информированности субъектов малого и среднего предпринимательства</t>
  </si>
  <si>
    <t>Мероприятие № 7. Стартовое обучение начинающих предпринимателей, учащихся старших классов, студентов учебных заведений</t>
  </si>
  <si>
    <t>Начальник отдела инвестиций и развития малого и среднего предпринимательства   С.А. Яковенко</t>
  </si>
  <si>
    <t xml:space="preserve"> С.А. Яковенко</t>
  </si>
  <si>
    <t>Начальник отдела инвестиций и развития малого и среднего предпринимательства  С.А. Яковенко</t>
  </si>
  <si>
    <r>
      <rPr>
        <b/>
        <sz val="11"/>
        <rFont val="Times New Roman"/>
        <family val="1"/>
        <charset val="204"/>
      </rPr>
      <t>Ежеквартально</t>
    </r>
    <r>
      <rPr>
        <sz val="11"/>
        <rFont val="Times New Roman"/>
        <family val="1"/>
        <charset val="204"/>
      </rPr>
      <t xml:space="preserve">, до 20 числа месяца, следующего за отчетным. </t>
    </r>
    <r>
      <rPr>
        <b/>
        <sz val="11"/>
        <color rgb="FF00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</si>
  <si>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Ежегодно</t>
    </r>
    <r>
      <rPr>
        <sz val="11"/>
        <rFont val="Times New Roman"/>
        <family val="1"/>
        <charset val="204"/>
      </rPr>
      <t xml:space="preserve"> до 25 января года, следующего за отчетным</t>
    </r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</si>
  <si>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</si>
  <si>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</si>
  <si>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неосвоения средств или  невыполнения мероприятия</t>
    </r>
    <r>
      <rPr>
        <sz val="12"/>
        <rFont val="Calibri"/>
        <family val="2"/>
        <charset val="204"/>
      </rPr>
      <t>³</t>
    </r>
  </si>
  <si>
    <r>
      <t>1</t>
    </r>
    <r>
      <rPr>
        <sz val="12"/>
        <rFont val="Times New Roman"/>
        <family val="1"/>
        <charset val="204"/>
      </rPr>
      <t xml:space="preserve"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</t>
    </r>
  </si>
  <si>
    <r>
      <t xml:space="preserve">2 </t>
    </r>
    <r>
      <rPr>
        <sz val="12"/>
        <rFont val="Times New Roman"/>
        <family val="1"/>
        <charset val="204"/>
      </rPr>
      <t>Проставляется отметка "выполнено" или  "невыполнено" по результатам освоения средств по мероприятию и исходя из степени фактического достижения планового значения непосредственного результата мероприятия.</t>
    </r>
  </si>
  <si>
    <r>
      <t>3</t>
    </r>
    <r>
      <rPr>
        <sz val="12"/>
        <rFont val="Times New Roman"/>
        <family val="1"/>
        <charset val="204"/>
      </rPr>
      <t>Заполняется в случае неосвоения средств и недостижения планового значения непосредственного результата мероприятия, также указывается текущая стадия выполнения мероприятия.</t>
    </r>
  </si>
  <si>
    <t>Долженко Анна Сергеевна, 8(86138)6-15-60</t>
  </si>
  <si>
    <t>Мероприятие № 2.
Комплексная поддержка и модернизация инвестиционного портала</t>
  </si>
  <si>
    <t>Оказаны услуги по разработке бизнес-плана инвестиционного проекта "Строительство завода по производству овощных и фруктовых соков"</t>
  </si>
  <si>
    <t>Непосредственный результат реализации мероприятия</t>
  </si>
  <si>
    <t>Проведен аукцион в электронной форме на оказание услуг по размещению информации по вопросам ведения предпринимательской деятельности в средствах массовой информации района. 12 января 2022 года заключен муниципальный контракт с индивидуальным предпринимателем Гавриловой Анастасией Егоровной, сумма контракта 150,0 тыс. рублей. Выпущено два номера газеты «Ведомости органов местного самоуправления». Произведена оплата за оказанные услуги в размере 75,0 тыс. рублей.</t>
  </si>
  <si>
    <t>Проведен аукцион в электронной форме на оказание услуг по стартовому обучению начинающих предпринимателей, учащихся старших классов, студентов учебных заведений. 17 июня 2022 года заключен муниципальный контракт №01183000045220001180001 с ПОО ЧУ «Юридический техникум» г. Кропоткин. Проведено стартовое обучение группы слушателей в количестве 40 человек, произведена оплата за оказанные услуги в размере 80,0 тыс. рублей.</t>
  </si>
  <si>
    <t>В связи с установленным в Краснодарском крае режимом повышенной готовности, выставочно-ярмарочные  мероприятия в 2022 году не проводились</t>
  </si>
  <si>
    <t>Проведена работа по модернизации инвестиционного портала муниципального образования Кавказский район, оказаны услуги по техническому обслуживанию инвестиционного портала в 2022 году</t>
  </si>
  <si>
    <t>В связи с установленным в Краснодарском крае режимом повышенной готовности, выставочно-ярмарочные  мероприятия в 2022 году не проводились, информацию в СМИ не размещали</t>
  </si>
  <si>
    <t xml:space="preserve">В связи с увольнением руководителя МБУ ИКЦ МСП в феврале 2022 года платные услуги МБУ ИКЦ МСП фактически оказывались только 2 месяца в 2022 году (январь и февраль). </t>
  </si>
  <si>
    <t>за 2022 год</t>
  </si>
  <si>
    <t xml:space="preserve">выполнено </t>
  </si>
  <si>
    <t>не выполнено</t>
  </si>
  <si>
    <t>выполнено частично</t>
  </si>
  <si>
    <t>выполнено</t>
  </si>
  <si>
    <t>Экономия в сумме 50,0 тыс. руб. сложилась в результате  проведенного аукциона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</si>
</sst>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name val="Calibri"/>
      <family val="2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center" wrapText="1"/>
    </xf>
    <xf numFmtId="0" fontId="7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49" fontId="7" fillId="2" borderId="0" xfId="0" applyNumberFormat="1" applyFont="1" applyFill="1" applyAlignment="1">
      <alignment horizontal="center"/>
    </xf>
    <xf numFmtId="0" fontId="7" fillId="2" borderId="0" xfId="0" applyFont="1" applyFill="1" applyAlignment="1"/>
    <xf numFmtId="0" fontId="2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0" fillId="2" borderId="3" xfId="0" applyFont="1" applyFill="1" applyBorder="1" applyAlignment="1">
      <alignment horizontal="justify" wrapText="1"/>
    </xf>
    <xf numFmtId="164" fontId="10" fillId="2" borderId="3" xfId="0" applyNumberFormat="1" applyFont="1" applyFill="1" applyBorder="1" applyAlignment="1">
      <alignment horizontal="justify" wrapText="1"/>
    </xf>
    <xf numFmtId="0" fontId="2" fillId="2" borderId="0" xfId="0" applyFont="1" applyFill="1" applyAlignment="1">
      <alignment horizontal="left" vertical="center" wrapText="1"/>
    </xf>
    <xf numFmtId="0" fontId="10" fillId="2" borderId="0" xfId="0" applyFont="1" applyFill="1" applyBorder="1" applyAlignment="1">
      <alignment horizontal="justify" vertical="center" wrapText="1"/>
    </xf>
    <xf numFmtId="0" fontId="10" fillId="2" borderId="0" xfId="0" applyFont="1" applyFill="1" applyBorder="1" applyAlignment="1">
      <alignment horizontal="justify" wrapText="1"/>
    </xf>
    <xf numFmtId="0" fontId="2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2" borderId="0" xfId="0" applyFont="1" applyFill="1" applyAlignment="1">
      <alignment vertical="center"/>
    </xf>
    <xf numFmtId="0" fontId="10" fillId="2" borderId="0" xfId="0" applyFont="1" applyFill="1" applyBorder="1" applyAlignment="1">
      <alignment horizontal="justify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7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8"/>
  <sheetViews>
    <sheetView tabSelected="1" topLeftCell="A27" zoomScale="70" zoomScaleNormal="70" zoomScaleSheetLayoutView="59" zoomScalePageLayoutView="40" workbookViewId="0">
      <selection activeCell="J36" sqref="J36"/>
    </sheetView>
  </sheetViews>
  <sheetFormatPr defaultColWidth="9.140625" defaultRowHeight="15"/>
  <cols>
    <col min="1" max="1" width="5.5703125" style="6" customWidth="1"/>
    <col min="2" max="2" width="34.28515625" style="3" customWidth="1"/>
    <col min="3" max="3" width="25.140625" style="3" customWidth="1"/>
    <col min="4" max="4" width="13.140625" style="3" customWidth="1"/>
    <col min="5" max="5" width="13.28515625" style="3" customWidth="1"/>
    <col min="6" max="6" width="15" style="3" customWidth="1"/>
    <col min="7" max="7" width="13" style="3" customWidth="1"/>
    <col min="8" max="8" width="19.5703125" style="3" customWidth="1"/>
    <col min="9" max="9" width="37.85546875" style="3" customWidth="1"/>
    <col min="10" max="10" width="16.28515625" style="3" customWidth="1"/>
    <col min="11" max="11" width="33.85546875" style="3" customWidth="1"/>
    <col min="12" max="16384" width="9.140625" style="3"/>
  </cols>
  <sheetData>
    <row r="1" spans="1:12" ht="15.75" hidden="1" customHeight="1">
      <c r="A1" s="65"/>
      <c r="B1" s="53"/>
      <c r="C1" s="53"/>
      <c r="D1" s="53"/>
      <c r="E1" s="53"/>
      <c r="F1" s="53"/>
      <c r="G1" s="2"/>
      <c r="H1" s="56" t="s">
        <v>22</v>
      </c>
      <c r="I1" s="56"/>
      <c r="J1" s="56"/>
      <c r="K1" s="56"/>
    </row>
    <row r="2" spans="1:12" ht="15.75" hidden="1" customHeight="1">
      <c r="A2" s="65"/>
      <c r="B2" s="53"/>
      <c r="C2" s="53"/>
      <c r="D2" s="53"/>
      <c r="E2" s="53"/>
      <c r="F2" s="53"/>
      <c r="G2" s="2"/>
      <c r="H2" s="56" t="s">
        <v>19</v>
      </c>
      <c r="I2" s="56"/>
      <c r="J2" s="56"/>
      <c r="K2" s="56"/>
    </row>
    <row r="3" spans="1:12" ht="15.75" hidden="1" customHeight="1">
      <c r="A3" s="65"/>
      <c r="B3" s="53"/>
      <c r="C3" s="53"/>
      <c r="D3" s="53"/>
      <c r="E3" s="53"/>
      <c r="F3" s="53"/>
      <c r="G3" s="2"/>
      <c r="H3" s="56" t="s">
        <v>20</v>
      </c>
      <c r="I3" s="56"/>
      <c r="J3" s="56"/>
      <c r="K3" s="56"/>
    </row>
    <row r="4" spans="1:12" ht="15.75" hidden="1" customHeight="1">
      <c r="A4" s="65"/>
      <c r="B4" s="53"/>
      <c r="C4" s="53"/>
      <c r="D4" s="53"/>
      <c r="E4" s="53"/>
      <c r="F4" s="53"/>
      <c r="G4" s="2"/>
      <c r="H4" s="56" t="s">
        <v>21</v>
      </c>
      <c r="I4" s="56"/>
      <c r="J4" s="56"/>
      <c r="K4" s="56"/>
    </row>
    <row r="5" spans="1:12" ht="15.75" hidden="1" customHeight="1">
      <c r="A5" s="65"/>
      <c r="B5" s="53"/>
      <c r="C5" s="53"/>
      <c r="D5" s="53"/>
      <c r="E5" s="53"/>
      <c r="F5" s="53"/>
      <c r="G5" s="2"/>
      <c r="H5" s="56" t="s">
        <v>18</v>
      </c>
      <c r="I5" s="56"/>
      <c r="J5" s="56"/>
      <c r="K5" s="56"/>
    </row>
    <row r="6" spans="1:12" ht="13.5" hidden="1" customHeight="1">
      <c r="A6" s="65"/>
      <c r="B6" s="53"/>
      <c r="C6" s="53"/>
      <c r="D6" s="53"/>
      <c r="E6" s="53"/>
      <c r="F6" s="53"/>
      <c r="G6" s="2"/>
      <c r="H6" s="4"/>
      <c r="I6" s="4"/>
      <c r="J6" s="4"/>
      <c r="K6" s="4"/>
    </row>
    <row r="7" spans="1:12" ht="20.25" hidden="1" customHeight="1">
      <c r="A7" s="65"/>
      <c r="B7" s="53"/>
      <c r="C7" s="53"/>
      <c r="D7" s="53"/>
      <c r="E7" s="53"/>
      <c r="F7" s="53"/>
      <c r="G7" s="5"/>
      <c r="H7" s="66" t="s">
        <v>47</v>
      </c>
      <c r="I7" s="66"/>
      <c r="J7" s="66"/>
      <c r="K7" s="66"/>
    </row>
    <row r="8" spans="1:12" hidden="1">
      <c r="C8" s="53"/>
      <c r="D8" s="53"/>
      <c r="E8" s="53"/>
      <c r="F8" s="53"/>
      <c r="H8" s="54" t="s">
        <v>48</v>
      </c>
      <c r="I8" s="54"/>
      <c r="J8" s="54"/>
      <c r="K8" s="54"/>
      <c r="L8" s="7"/>
    </row>
    <row r="9" spans="1:12" ht="15.75" customHeight="1">
      <c r="A9" s="58" t="s">
        <v>14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ht="15.75" customHeight="1">
      <c r="A10" s="58" t="s">
        <v>23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1:12" ht="15.75" customHeight="1">
      <c r="A11" s="55" t="s">
        <v>65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</row>
    <row r="12" spans="1:12" ht="12" customHeight="1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</row>
    <row r="13" spans="1:12" ht="161.25" customHeight="1">
      <c r="A13" s="57" t="s">
        <v>49</v>
      </c>
      <c r="B13" s="52" t="s">
        <v>0</v>
      </c>
      <c r="C13" s="52" t="s">
        <v>13</v>
      </c>
      <c r="D13" s="52" t="s">
        <v>1</v>
      </c>
      <c r="E13" s="52" t="s">
        <v>2</v>
      </c>
      <c r="F13" s="52" t="s">
        <v>8</v>
      </c>
      <c r="G13" s="52" t="s">
        <v>3</v>
      </c>
      <c r="H13" s="52" t="s">
        <v>58</v>
      </c>
      <c r="I13" s="52"/>
      <c r="J13" s="52" t="s">
        <v>50</v>
      </c>
      <c r="K13" s="52" t="s">
        <v>51</v>
      </c>
      <c r="L13" s="8"/>
    </row>
    <row r="14" spans="1:12" ht="59.25" customHeight="1">
      <c r="A14" s="57"/>
      <c r="B14" s="52"/>
      <c r="C14" s="52"/>
      <c r="D14" s="52"/>
      <c r="E14" s="52"/>
      <c r="F14" s="52"/>
      <c r="G14" s="52"/>
      <c r="H14" s="9" t="s">
        <v>9</v>
      </c>
      <c r="I14" s="9" t="s">
        <v>10</v>
      </c>
      <c r="J14" s="52"/>
      <c r="K14" s="52"/>
      <c r="L14" s="8"/>
    </row>
    <row r="15" spans="1:12" ht="15.75">
      <c r="A15" s="10">
        <v>1</v>
      </c>
      <c r="B15" s="9">
        <v>2</v>
      </c>
      <c r="C15" s="9">
        <v>3</v>
      </c>
      <c r="D15" s="9">
        <v>4</v>
      </c>
      <c r="E15" s="9">
        <v>5</v>
      </c>
      <c r="F15" s="9">
        <v>6</v>
      </c>
      <c r="G15" s="9" t="s">
        <v>17</v>
      </c>
      <c r="H15" s="9">
        <v>8</v>
      </c>
      <c r="I15" s="9">
        <v>9</v>
      </c>
      <c r="J15" s="9">
        <v>10</v>
      </c>
      <c r="K15" s="9">
        <v>11</v>
      </c>
      <c r="L15" s="8"/>
    </row>
    <row r="16" spans="1:12" ht="114.75" customHeight="1">
      <c r="A16" s="11" t="s">
        <v>25</v>
      </c>
      <c r="B16" s="12" t="s">
        <v>29</v>
      </c>
      <c r="C16" s="15" t="s">
        <v>44</v>
      </c>
      <c r="D16" s="39">
        <f>SUM(D17:D20)</f>
        <v>1000</v>
      </c>
      <c r="E16" s="39">
        <f>SUM(E17:E20)</f>
        <v>1000</v>
      </c>
      <c r="F16" s="39">
        <f>F19</f>
        <v>452</v>
      </c>
      <c r="G16" s="39">
        <f>F16/E16*100</f>
        <v>45.2</v>
      </c>
      <c r="H16" s="30" t="s">
        <v>16</v>
      </c>
      <c r="I16" s="30" t="s">
        <v>16</v>
      </c>
      <c r="J16" s="29"/>
      <c r="K16" s="28"/>
      <c r="L16" s="2"/>
    </row>
    <row r="17" spans="1:12" ht="19.5" customHeight="1">
      <c r="A17" s="1"/>
      <c r="B17" s="25" t="s">
        <v>4</v>
      </c>
      <c r="C17" s="26" t="s">
        <v>16</v>
      </c>
      <c r="D17" s="39">
        <f>D22+D27+D32</f>
        <v>0</v>
      </c>
      <c r="E17" s="39">
        <f t="shared" ref="E17:F17" si="0">E22+E27+E32</f>
        <v>0</v>
      </c>
      <c r="F17" s="39">
        <f t="shared" si="0"/>
        <v>0</v>
      </c>
      <c r="G17" s="39">
        <v>0</v>
      </c>
      <c r="H17" s="36" t="s">
        <v>16</v>
      </c>
      <c r="I17" s="36" t="s">
        <v>16</v>
      </c>
      <c r="J17" s="29"/>
      <c r="K17" s="32"/>
      <c r="L17" s="2"/>
    </row>
    <row r="18" spans="1:12" ht="15.75" customHeight="1">
      <c r="A18" s="1"/>
      <c r="B18" s="25" t="s">
        <v>5</v>
      </c>
      <c r="C18" s="26" t="s">
        <v>16</v>
      </c>
      <c r="D18" s="39">
        <f t="shared" ref="D18:F20" si="1">D23+D28+D33</f>
        <v>0</v>
      </c>
      <c r="E18" s="39">
        <f t="shared" si="1"/>
        <v>0</v>
      </c>
      <c r="F18" s="39">
        <f t="shared" si="1"/>
        <v>0</v>
      </c>
      <c r="G18" s="39">
        <v>0</v>
      </c>
      <c r="H18" s="36" t="s">
        <v>16</v>
      </c>
      <c r="I18" s="36" t="s">
        <v>16</v>
      </c>
      <c r="J18" s="29"/>
      <c r="K18" s="32"/>
      <c r="L18" s="2"/>
    </row>
    <row r="19" spans="1:12" ht="16.5" customHeight="1">
      <c r="A19" s="1"/>
      <c r="B19" s="25" t="s">
        <v>6</v>
      </c>
      <c r="C19" s="26" t="s">
        <v>16</v>
      </c>
      <c r="D19" s="39">
        <f t="shared" si="1"/>
        <v>1000</v>
      </c>
      <c r="E19" s="39">
        <f t="shared" si="1"/>
        <v>1000</v>
      </c>
      <c r="F19" s="39">
        <f>F24+F29+F34</f>
        <v>452</v>
      </c>
      <c r="G19" s="39">
        <f>F19/E19*100</f>
        <v>45.2</v>
      </c>
      <c r="H19" s="36" t="s">
        <v>16</v>
      </c>
      <c r="I19" s="36" t="s">
        <v>16</v>
      </c>
      <c r="J19" s="29"/>
      <c r="K19" s="32"/>
      <c r="L19" s="2"/>
    </row>
    <row r="20" spans="1:12" ht="18.75" customHeight="1">
      <c r="A20" s="14"/>
      <c r="B20" s="25" t="s">
        <v>7</v>
      </c>
      <c r="C20" s="26" t="s">
        <v>16</v>
      </c>
      <c r="D20" s="39">
        <f t="shared" si="1"/>
        <v>0</v>
      </c>
      <c r="E20" s="39">
        <f t="shared" si="1"/>
        <v>0</v>
      </c>
      <c r="F20" s="39">
        <f t="shared" si="1"/>
        <v>0</v>
      </c>
      <c r="G20" s="39">
        <v>0</v>
      </c>
      <c r="H20" s="36" t="s">
        <v>16</v>
      </c>
      <c r="I20" s="36" t="s">
        <v>16</v>
      </c>
      <c r="J20" s="29"/>
      <c r="K20" s="32"/>
      <c r="L20" s="2"/>
    </row>
    <row r="21" spans="1:12" ht="102.75" customHeight="1">
      <c r="A21" s="27" t="s">
        <v>11</v>
      </c>
      <c r="B21" s="34" t="s">
        <v>26</v>
      </c>
      <c r="C21" s="28" t="s">
        <v>44</v>
      </c>
      <c r="D21" s="41">
        <f>D24</f>
        <v>398</v>
      </c>
      <c r="E21" s="41">
        <f t="shared" ref="E21:F21" si="2">SUM(E22:E25)</f>
        <v>398</v>
      </c>
      <c r="F21" s="41">
        <f t="shared" si="2"/>
        <v>50</v>
      </c>
      <c r="G21" s="41">
        <f>F21/E21*100</f>
        <v>12.562814070351758</v>
      </c>
      <c r="H21" s="28" t="s">
        <v>31</v>
      </c>
      <c r="I21" s="28" t="s">
        <v>57</v>
      </c>
      <c r="J21" s="28" t="s">
        <v>66</v>
      </c>
      <c r="K21" s="31" t="s">
        <v>61</v>
      </c>
      <c r="L21" s="2"/>
    </row>
    <row r="22" spans="1:12" ht="16.5" customHeight="1">
      <c r="A22" s="27"/>
      <c r="B22" s="35" t="s">
        <v>4</v>
      </c>
      <c r="C22" s="28" t="s">
        <v>16</v>
      </c>
      <c r="D22" s="42">
        <v>0</v>
      </c>
      <c r="E22" s="42">
        <v>0</v>
      </c>
      <c r="F22" s="42">
        <v>0</v>
      </c>
      <c r="G22" s="42">
        <v>0</v>
      </c>
      <c r="H22" s="36" t="s">
        <v>16</v>
      </c>
      <c r="I22" s="36" t="s">
        <v>16</v>
      </c>
      <c r="J22" s="29"/>
      <c r="K22" s="32"/>
      <c r="L22" s="2"/>
    </row>
    <row r="23" spans="1:12" ht="16.5" customHeight="1">
      <c r="A23" s="27"/>
      <c r="B23" s="35" t="s">
        <v>5</v>
      </c>
      <c r="C23" s="28" t="s">
        <v>16</v>
      </c>
      <c r="D23" s="42">
        <v>0</v>
      </c>
      <c r="E23" s="42">
        <v>0</v>
      </c>
      <c r="F23" s="42">
        <v>0</v>
      </c>
      <c r="G23" s="42">
        <v>0</v>
      </c>
      <c r="H23" s="36" t="s">
        <v>16</v>
      </c>
      <c r="I23" s="36" t="s">
        <v>16</v>
      </c>
      <c r="J23" s="29"/>
      <c r="K23" s="32"/>
      <c r="L23" s="2"/>
    </row>
    <row r="24" spans="1:12" ht="16.5" customHeight="1">
      <c r="A24" s="27"/>
      <c r="B24" s="35" t="s">
        <v>6</v>
      </c>
      <c r="C24" s="28" t="s">
        <v>16</v>
      </c>
      <c r="D24" s="42">
        <v>398</v>
      </c>
      <c r="E24" s="42">
        <v>398</v>
      </c>
      <c r="F24" s="42">
        <v>50</v>
      </c>
      <c r="G24" s="42">
        <f>F24/E24*100</f>
        <v>12.562814070351758</v>
      </c>
      <c r="H24" s="36" t="s">
        <v>16</v>
      </c>
      <c r="I24" s="36" t="s">
        <v>16</v>
      </c>
      <c r="J24" s="29"/>
      <c r="K24" s="32"/>
      <c r="L24" s="2"/>
    </row>
    <row r="25" spans="1:12" ht="15.75" customHeight="1">
      <c r="A25" s="27"/>
      <c r="B25" s="35" t="s">
        <v>7</v>
      </c>
      <c r="C25" s="28" t="s">
        <v>16</v>
      </c>
      <c r="D25" s="42">
        <v>0</v>
      </c>
      <c r="E25" s="42">
        <v>0</v>
      </c>
      <c r="F25" s="42">
        <v>0</v>
      </c>
      <c r="G25" s="42">
        <v>0</v>
      </c>
      <c r="H25" s="36" t="s">
        <v>16</v>
      </c>
      <c r="I25" s="36" t="s">
        <v>16</v>
      </c>
      <c r="J25" s="43"/>
      <c r="K25" s="37"/>
      <c r="L25" s="2"/>
    </row>
    <row r="26" spans="1:12" ht="134.25" customHeight="1">
      <c r="A26" s="27" t="s">
        <v>12</v>
      </c>
      <c r="B26" s="34" t="s">
        <v>56</v>
      </c>
      <c r="C26" s="28" t="s">
        <v>44</v>
      </c>
      <c r="D26" s="33">
        <f>SUM(D27:D30)</f>
        <v>452</v>
      </c>
      <c r="E26" s="33">
        <f t="shared" ref="E26" si="3">SUM(E27:E30)</f>
        <v>452</v>
      </c>
      <c r="F26" s="33">
        <v>402</v>
      </c>
      <c r="G26" s="33">
        <f>F26/E26*100</f>
        <v>88.938053097345133</v>
      </c>
      <c r="H26" s="28" t="s">
        <v>30</v>
      </c>
      <c r="I26" s="28" t="s">
        <v>62</v>
      </c>
      <c r="J26" s="28" t="s">
        <v>66</v>
      </c>
      <c r="K26" s="28" t="s">
        <v>70</v>
      </c>
      <c r="L26" s="2"/>
    </row>
    <row r="27" spans="1:12" ht="15" customHeight="1">
      <c r="A27" s="27"/>
      <c r="B27" s="35" t="s">
        <v>4</v>
      </c>
      <c r="C27" s="28" t="s">
        <v>16</v>
      </c>
      <c r="D27" s="40">
        <v>0</v>
      </c>
      <c r="E27" s="40">
        <v>0</v>
      </c>
      <c r="F27" s="40">
        <v>0</v>
      </c>
      <c r="G27" s="33">
        <v>0</v>
      </c>
      <c r="H27" s="36" t="s">
        <v>16</v>
      </c>
      <c r="I27" s="36" t="s">
        <v>16</v>
      </c>
      <c r="J27" s="38"/>
      <c r="K27" s="37"/>
      <c r="L27" s="2"/>
    </row>
    <row r="28" spans="1:12" ht="17.25" customHeight="1">
      <c r="A28" s="27"/>
      <c r="B28" s="35" t="s">
        <v>5</v>
      </c>
      <c r="C28" s="28" t="s">
        <v>16</v>
      </c>
      <c r="D28" s="40">
        <v>0</v>
      </c>
      <c r="E28" s="40">
        <v>0</v>
      </c>
      <c r="F28" s="40">
        <v>0</v>
      </c>
      <c r="G28" s="33">
        <v>0</v>
      </c>
      <c r="H28" s="36" t="s">
        <v>16</v>
      </c>
      <c r="I28" s="36" t="s">
        <v>16</v>
      </c>
      <c r="J28" s="28"/>
      <c r="K28" s="32"/>
      <c r="L28" s="2"/>
    </row>
    <row r="29" spans="1:12" ht="15" customHeight="1">
      <c r="A29" s="27"/>
      <c r="B29" s="35" t="s">
        <v>6</v>
      </c>
      <c r="C29" s="28" t="s">
        <v>16</v>
      </c>
      <c r="D29" s="40">
        <v>452</v>
      </c>
      <c r="E29" s="40">
        <v>452</v>
      </c>
      <c r="F29" s="40">
        <v>402</v>
      </c>
      <c r="G29" s="33">
        <f>F29/E29*100</f>
        <v>88.938053097345133</v>
      </c>
      <c r="H29" s="36" t="s">
        <v>16</v>
      </c>
      <c r="I29" s="36" t="s">
        <v>16</v>
      </c>
      <c r="J29" s="28"/>
      <c r="K29" s="32"/>
      <c r="L29" s="2"/>
    </row>
    <row r="30" spans="1:12" ht="15.75" customHeight="1">
      <c r="A30" s="27"/>
      <c r="B30" s="35" t="s">
        <v>7</v>
      </c>
      <c r="C30" s="28" t="s">
        <v>16</v>
      </c>
      <c r="D30" s="40">
        <v>0</v>
      </c>
      <c r="E30" s="40">
        <v>0</v>
      </c>
      <c r="F30" s="40">
        <v>0</v>
      </c>
      <c r="G30" s="33">
        <v>0</v>
      </c>
      <c r="H30" s="36" t="s">
        <v>16</v>
      </c>
      <c r="I30" s="36" t="s">
        <v>16</v>
      </c>
      <c r="J30" s="28"/>
      <c r="K30" s="32"/>
      <c r="L30" s="2"/>
    </row>
    <row r="31" spans="1:12" ht="139.5" customHeight="1">
      <c r="A31" s="27" t="s">
        <v>27</v>
      </c>
      <c r="B31" s="34" t="s">
        <v>28</v>
      </c>
      <c r="C31" s="28" t="s">
        <v>46</v>
      </c>
      <c r="D31" s="41">
        <f>D32+D33+D34+D35</f>
        <v>150</v>
      </c>
      <c r="E31" s="41">
        <f>E32+E33+E34+E35</f>
        <v>150</v>
      </c>
      <c r="F31" s="41">
        <v>0</v>
      </c>
      <c r="G31" s="41">
        <v>0</v>
      </c>
      <c r="H31" s="30" t="s">
        <v>16</v>
      </c>
      <c r="I31" s="30" t="s">
        <v>16</v>
      </c>
      <c r="J31" s="28" t="s">
        <v>67</v>
      </c>
      <c r="K31" s="28" t="s">
        <v>63</v>
      </c>
      <c r="L31" s="2"/>
    </row>
    <row r="32" spans="1:12" ht="15.75" customHeight="1">
      <c r="A32" s="27"/>
      <c r="B32" s="35" t="s">
        <v>4</v>
      </c>
      <c r="C32" s="28" t="s">
        <v>16</v>
      </c>
      <c r="D32" s="33">
        <v>0</v>
      </c>
      <c r="E32" s="33">
        <v>0</v>
      </c>
      <c r="F32" s="33">
        <v>0</v>
      </c>
      <c r="G32" s="33">
        <v>0</v>
      </c>
      <c r="H32" s="36" t="s">
        <v>16</v>
      </c>
      <c r="I32" s="36" t="s">
        <v>16</v>
      </c>
      <c r="J32" s="29"/>
      <c r="K32" s="32"/>
      <c r="L32" s="2"/>
    </row>
    <row r="33" spans="1:12" ht="15" customHeight="1">
      <c r="A33" s="27"/>
      <c r="B33" s="35" t="s">
        <v>5</v>
      </c>
      <c r="C33" s="28" t="s">
        <v>16</v>
      </c>
      <c r="D33" s="33">
        <v>0</v>
      </c>
      <c r="E33" s="33">
        <v>0</v>
      </c>
      <c r="F33" s="33">
        <v>0</v>
      </c>
      <c r="G33" s="33">
        <v>0</v>
      </c>
      <c r="H33" s="36" t="s">
        <v>16</v>
      </c>
      <c r="I33" s="36" t="s">
        <v>16</v>
      </c>
      <c r="J33" s="29"/>
      <c r="K33" s="32"/>
      <c r="L33" s="2"/>
    </row>
    <row r="34" spans="1:12" ht="15.75" customHeight="1">
      <c r="A34" s="27"/>
      <c r="B34" s="35" t="s">
        <v>6</v>
      </c>
      <c r="C34" s="28" t="s">
        <v>16</v>
      </c>
      <c r="D34" s="33">
        <v>150</v>
      </c>
      <c r="E34" s="33">
        <v>150</v>
      </c>
      <c r="F34" s="33">
        <v>0</v>
      </c>
      <c r="G34" s="33">
        <v>0</v>
      </c>
      <c r="H34" s="36" t="s">
        <v>16</v>
      </c>
      <c r="I34" s="36" t="s">
        <v>16</v>
      </c>
      <c r="J34" s="29"/>
      <c r="K34" s="32"/>
      <c r="L34" s="2"/>
    </row>
    <row r="35" spans="1:12" ht="15.75" customHeight="1">
      <c r="A35" s="27"/>
      <c r="B35" s="35" t="s">
        <v>7</v>
      </c>
      <c r="C35" s="28" t="s">
        <v>16</v>
      </c>
      <c r="D35" s="33">
        <v>0</v>
      </c>
      <c r="E35" s="33">
        <v>0</v>
      </c>
      <c r="F35" s="33">
        <v>0</v>
      </c>
      <c r="G35" s="33">
        <v>0</v>
      </c>
      <c r="H35" s="36" t="s">
        <v>16</v>
      </c>
      <c r="I35" s="36" t="s">
        <v>16</v>
      </c>
      <c r="J35" s="29"/>
      <c r="K35" s="32"/>
      <c r="L35" s="2"/>
    </row>
    <row r="36" spans="1:12" ht="153.75" customHeight="1">
      <c r="A36" s="44" t="s">
        <v>32</v>
      </c>
      <c r="B36" s="45" t="s">
        <v>39</v>
      </c>
      <c r="C36" s="38" t="s">
        <v>44</v>
      </c>
      <c r="D36" s="39">
        <f t="shared" ref="D36:E36" si="4">SUM(D37:D40)</f>
        <v>1249.5</v>
      </c>
      <c r="E36" s="39">
        <f t="shared" si="4"/>
        <v>1249.5</v>
      </c>
      <c r="F36" s="39">
        <f>SUM(F37:F40)</f>
        <v>980</v>
      </c>
      <c r="G36" s="39">
        <f>F36/E36*100</f>
        <v>78.431372549019613</v>
      </c>
      <c r="H36" s="30" t="s">
        <v>16</v>
      </c>
      <c r="I36" s="30" t="s">
        <v>16</v>
      </c>
      <c r="J36" s="28"/>
      <c r="K36" s="46"/>
      <c r="L36" s="2"/>
    </row>
    <row r="37" spans="1:12" ht="18.75" customHeight="1">
      <c r="A37" s="27"/>
      <c r="B37" s="45" t="s">
        <v>4</v>
      </c>
      <c r="C37" s="46" t="s">
        <v>16</v>
      </c>
      <c r="D37" s="39">
        <v>0</v>
      </c>
      <c r="E37" s="39">
        <v>0</v>
      </c>
      <c r="F37" s="39">
        <v>0</v>
      </c>
      <c r="G37" s="39">
        <v>0</v>
      </c>
      <c r="H37" s="30" t="s">
        <v>16</v>
      </c>
      <c r="I37" s="30" t="s">
        <v>16</v>
      </c>
      <c r="J37" s="29"/>
      <c r="K37" s="32"/>
      <c r="L37" s="2"/>
    </row>
    <row r="38" spans="1:12" ht="16.5" customHeight="1">
      <c r="A38" s="27"/>
      <c r="B38" s="45" t="s">
        <v>5</v>
      </c>
      <c r="C38" s="46" t="s">
        <v>16</v>
      </c>
      <c r="D38" s="39">
        <v>0</v>
      </c>
      <c r="E38" s="39">
        <v>0</v>
      </c>
      <c r="F38" s="39">
        <v>0</v>
      </c>
      <c r="G38" s="39">
        <v>0</v>
      </c>
      <c r="H38" s="30" t="s">
        <v>16</v>
      </c>
      <c r="I38" s="30" t="s">
        <v>16</v>
      </c>
      <c r="J38" s="29"/>
      <c r="K38" s="32"/>
      <c r="L38" s="2"/>
    </row>
    <row r="39" spans="1:12" ht="16.5" customHeight="1">
      <c r="A39" s="27"/>
      <c r="B39" s="45" t="s">
        <v>6</v>
      </c>
      <c r="C39" s="46" t="s">
        <v>16</v>
      </c>
      <c r="D39" s="39">
        <f>D44+D49+D54</f>
        <v>949.5</v>
      </c>
      <c r="E39" s="39">
        <f t="shared" ref="E39" si="5">E44+E49+E54</f>
        <v>949.5</v>
      </c>
      <c r="F39" s="39">
        <f>F44+F49+F54</f>
        <v>949.5</v>
      </c>
      <c r="G39" s="39">
        <f>F39/E39*100</f>
        <v>100</v>
      </c>
      <c r="H39" s="30" t="s">
        <v>16</v>
      </c>
      <c r="I39" s="30" t="s">
        <v>16</v>
      </c>
      <c r="J39" s="29"/>
      <c r="K39" s="32"/>
      <c r="L39" s="2"/>
    </row>
    <row r="40" spans="1:12" ht="19.5" customHeight="1">
      <c r="A40" s="27"/>
      <c r="B40" s="45" t="s">
        <v>7</v>
      </c>
      <c r="C40" s="46" t="s">
        <v>16</v>
      </c>
      <c r="D40" s="39">
        <f>D45+D50+D55</f>
        <v>300</v>
      </c>
      <c r="E40" s="39">
        <f>E45+E50+E55</f>
        <v>300</v>
      </c>
      <c r="F40" s="39">
        <f>F45</f>
        <v>30.5</v>
      </c>
      <c r="G40" s="39">
        <f>F40/E40*100</f>
        <v>10.166666666666666</v>
      </c>
      <c r="H40" s="30" t="s">
        <v>16</v>
      </c>
      <c r="I40" s="30" t="s">
        <v>16</v>
      </c>
      <c r="J40" s="29"/>
      <c r="K40" s="32"/>
      <c r="L40" s="2"/>
    </row>
    <row r="41" spans="1:12" ht="224.25" customHeight="1">
      <c r="A41" s="27" t="s">
        <v>33</v>
      </c>
      <c r="B41" s="47" t="s">
        <v>40</v>
      </c>
      <c r="C41" s="28" t="s">
        <v>46</v>
      </c>
      <c r="D41" s="33">
        <f>SUM(D42:D45)</f>
        <v>1019.5</v>
      </c>
      <c r="E41" s="33">
        <f t="shared" ref="E41:F41" si="6">SUM(E42:E45)</f>
        <v>1019.5</v>
      </c>
      <c r="F41" s="33">
        <f t="shared" si="6"/>
        <v>750</v>
      </c>
      <c r="G41" s="33">
        <f>F41/E41*100</f>
        <v>73.565473271211374</v>
      </c>
      <c r="H41" s="28" t="s">
        <v>36</v>
      </c>
      <c r="I41" s="28" t="s">
        <v>37</v>
      </c>
      <c r="J41" s="28" t="s">
        <v>68</v>
      </c>
      <c r="K41" s="28"/>
      <c r="L41" s="2"/>
    </row>
    <row r="42" spans="1:12" ht="16.5" customHeight="1">
      <c r="A42" s="27"/>
      <c r="B42" s="29" t="s">
        <v>4</v>
      </c>
      <c r="C42" s="30" t="s">
        <v>16</v>
      </c>
      <c r="D42" s="41">
        <v>0</v>
      </c>
      <c r="E42" s="41">
        <v>0</v>
      </c>
      <c r="F42" s="41">
        <v>0</v>
      </c>
      <c r="G42" s="41">
        <v>0</v>
      </c>
      <c r="H42" s="30" t="s">
        <v>16</v>
      </c>
      <c r="I42" s="30" t="s">
        <v>16</v>
      </c>
      <c r="J42" s="29"/>
      <c r="K42" s="32"/>
      <c r="L42" s="2"/>
    </row>
    <row r="43" spans="1:12" ht="16.5" customHeight="1">
      <c r="A43" s="27"/>
      <c r="B43" s="29" t="s">
        <v>5</v>
      </c>
      <c r="C43" s="30" t="s">
        <v>16</v>
      </c>
      <c r="D43" s="41">
        <v>0</v>
      </c>
      <c r="E43" s="41">
        <v>0</v>
      </c>
      <c r="F43" s="41">
        <v>0</v>
      </c>
      <c r="G43" s="41">
        <v>0</v>
      </c>
      <c r="H43" s="30" t="s">
        <v>16</v>
      </c>
      <c r="I43" s="30" t="s">
        <v>16</v>
      </c>
      <c r="J43" s="29"/>
      <c r="K43" s="32"/>
      <c r="L43" s="2"/>
    </row>
    <row r="44" spans="1:12" ht="16.5" customHeight="1">
      <c r="A44" s="27"/>
      <c r="B44" s="29" t="s">
        <v>6</v>
      </c>
      <c r="C44" s="30" t="s">
        <v>16</v>
      </c>
      <c r="D44" s="41">
        <v>719.5</v>
      </c>
      <c r="E44" s="41">
        <v>719.5</v>
      </c>
      <c r="F44" s="41">
        <v>719.5</v>
      </c>
      <c r="G44" s="41">
        <f>F44/E44*100</f>
        <v>100</v>
      </c>
      <c r="H44" s="30" t="s">
        <v>16</v>
      </c>
      <c r="I44" s="30" t="s">
        <v>16</v>
      </c>
      <c r="J44" s="29"/>
      <c r="K44" s="32"/>
      <c r="L44" s="2"/>
    </row>
    <row r="45" spans="1:12" ht="128.25" customHeight="1">
      <c r="A45" s="27"/>
      <c r="B45" s="47" t="s">
        <v>7</v>
      </c>
      <c r="C45" s="30" t="s">
        <v>16</v>
      </c>
      <c r="D45" s="41">
        <v>300</v>
      </c>
      <c r="E45" s="41">
        <v>300</v>
      </c>
      <c r="F45" s="41">
        <v>30.5</v>
      </c>
      <c r="G45" s="41">
        <f>F45/E45*100</f>
        <v>10.166666666666666</v>
      </c>
      <c r="H45" s="30" t="s">
        <v>16</v>
      </c>
      <c r="I45" s="30" t="s">
        <v>16</v>
      </c>
      <c r="J45" s="47"/>
      <c r="K45" s="28" t="s">
        <v>64</v>
      </c>
      <c r="L45" s="2"/>
    </row>
    <row r="46" spans="1:12" ht="274.5" customHeight="1">
      <c r="A46" s="27" t="s">
        <v>34</v>
      </c>
      <c r="B46" s="47" t="s">
        <v>41</v>
      </c>
      <c r="C46" s="28" t="s">
        <v>44</v>
      </c>
      <c r="D46" s="41">
        <f>D47+D48+D49+D50</f>
        <v>150</v>
      </c>
      <c r="E46" s="41">
        <f>E47+E48+E49+E50</f>
        <v>150</v>
      </c>
      <c r="F46" s="41">
        <f>SUM(F47:F50)</f>
        <v>150</v>
      </c>
      <c r="G46" s="41">
        <f>F46/E46*100</f>
        <v>100</v>
      </c>
      <c r="H46" s="28" t="s">
        <v>42</v>
      </c>
      <c r="I46" s="48" t="s">
        <v>59</v>
      </c>
      <c r="J46" s="28" t="s">
        <v>69</v>
      </c>
      <c r="K46" s="48"/>
      <c r="L46" s="2"/>
    </row>
    <row r="47" spans="1:12" ht="16.5" customHeight="1">
      <c r="A47" s="27"/>
      <c r="B47" s="29" t="s">
        <v>4</v>
      </c>
      <c r="C47" s="30" t="s">
        <v>16</v>
      </c>
      <c r="D47" s="41">
        <v>0</v>
      </c>
      <c r="E47" s="41">
        <v>0</v>
      </c>
      <c r="F47" s="41">
        <v>0</v>
      </c>
      <c r="G47" s="41">
        <v>0</v>
      </c>
      <c r="H47" s="30" t="s">
        <v>16</v>
      </c>
      <c r="I47" s="30" t="s">
        <v>16</v>
      </c>
      <c r="J47" s="29"/>
      <c r="K47" s="32"/>
      <c r="L47" s="2"/>
    </row>
    <row r="48" spans="1:12" ht="17.25" customHeight="1">
      <c r="A48" s="27"/>
      <c r="B48" s="29" t="s">
        <v>5</v>
      </c>
      <c r="C48" s="30" t="s">
        <v>16</v>
      </c>
      <c r="D48" s="41">
        <v>0</v>
      </c>
      <c r="E48" s="41">
        <v>0</v>
      </c>
      <c r="F48" s="41">
        <v>0</v>
      </c>
      <c r="G48" s="41">
        <v>0</v>
      </c>
      <c r="H48" s="30" t="s">
        <v>16</v>
      </c>
      <c r="I48" s="30" t="s">
        <v>16</v>
      </c>
      <c r="J48" s="29"/>
      <c r="K48" s="32"/>
      <c r="L48" s="2"/>
    </row>
    <row r="49" spans="1:12" ht="18" customHeight="1">
      <c r="A49" s="27"/>
      <c r="B49" s="29" t="s">
        <v>6</v>
      </c>
      <c r="C49" s="30" t="s">
        <v>16</v>
      </c>
      <c r="D49" s="41">
        <f>130+20</f>
        <v>150</v>
      </c>
      <c r="E49" s="41">
        <f>130+20</f>
        <v>150</v>
      </c>
      <c r="F49" s="41">
        <v>150</v>
      </c>
      <c r="G49" s="41">
        <f>F49/E49*100</f>
        <v>100</v>
      </c>
      <c r="H49" s="30" t="s">
        <v>16</v>
      </c>
      <c r="I49" s="30" t="s">
        <v>16</v>
      </c>
      <c r="J49" s="29"/>
      <c r="K49" s="32"/>
      <c r="L49" s="2"/>
    </row>
    <row r="50" spans="1:12" ht="17.25" customHeight="1">
      <c r="A50" s="27"/>
      <c r="B50" s="29" t="s">
        <v>7</v>
      </c>
      <c r="C50" s="30" t="s">
        <v>16</v>
      </c>
      <c r="D50" s="41">
        <v>0</v>
      </c>
      <c r="E50" s="41">
        <v>0</v>
      </c>
      <c r="F50" s="41">
        <v>0</v>
      </c>
      <c r="G50" s="41">
        <v>0</v>
      </c>
      <c r="H50" s="30" t="s">
        <v>16</v>
      </c>
      <c r="I50" s="30" t="s">
        <v>16</v>
      </c>
      <c r="J50" s="29"/>
      <c r="K50" s="32"/>
      <c r="L50" s="2"/>
    </row>
    <row r="51" spans="1:12" ht="258.75" customHeight="1">
      <c r="A51" s="27" t="s">
        <v>35</v>
      </c>
      <c r="B51" s="47" t="s">
        <v>43</v>
      </c>
      <c r="C51" s="28" t="s">
        <v>44</v>
      </c>
      <c r="D51" s="41">
        <f>SUM(D52:D55)</f>
        <v>80</v>
      </c>
      <c r="E51" s="41">
        <f t="shared" ref="E51" si="7">SUM(E52:E55)</f>
        <v>80</v>
      </c>
      <c r="F51" s="41">
        <f>SUM(F52:F55)</f>
        <v>80</v>
      </c>
      <c r="G51" s="41">
        <f>F51/E51*100</f>
        <v>100</v>
      </c>
      <c r="H51" s="28" t="s">
        <v>38</v>
      </c>
      <c r="I51" s="49" t="s">
        <v>60</v>
      </c>
      <c r="J51" s="28" t="s">
        <v>69</v>
      </c>
      <c r="K51" s="28"/>
      <c r="L51" s="2"/>
    </row>
    <row r="52" spans="1:12" ht="17.25" customHeight="1">
      <c r="A52" s="27"/>
      <c r="B52" s="29" t="s">
        <v>4</v>
      </c>
      <c r="C52" s="30" t="s">
        <v>16</v>
      </c>
      <c r="D52" s="41">
        <v>0</v>
      </c>
      <c r="E52" s="41">
        <v>0</v>
      </c>
      <c r="F52" s="41">
        <v>0</v>
      </c>
      <c r="G52" s="41">
        <v>0</v>
      </c>
      <c r="H52" s="30" t="s">
        <v>16</v>
      </c>
      <c r="I52" s="30" t="s">
        <v>16</v>
      </c>
      <c r="J52" s="31"/>
      <c r="K52" s="32"/>
      <c r="L52" s="2"/>
    </row>
    <row r="53" spans="1:12" ht="17.25" customHeight="1">
      <c r="A53" s="27"/>
      <c r="B53" s="29" t="s">
        <v>5</v>
      </c>
      <c r="C53" s="30" t="s">
        <v>16</v>
      </c>
      <c r="D53" s="41">
        <v>0</v>
      </c>
      <c r="E53" s="41">
        <v>0</v>
      </c>
      <c r="F53" s="41">
        <v>0</v>
      </c>
      <c r="G53" s="41">
        <v>0</v>
      </c>
      <c r="H53" s="30" t="s">
        <v>16</v>
      </c>
      <c r="I53" s="30" t="s">
        <v>16</v>
      </c>
      <c r="J53" s="31"/>
      <c r="K53" s="32"/>
      <c r="L53" s="2"/>
    </row>
    <row r="54" spans="1:12" ht="26.25" customHeight="1">
      <c r="A54" s="27"/>
      <c r="B54" s="29" t="s">
        <v>6</v>
      </c>
      <c r="C54" s="30" t="s">
        <v>16</v>
      </c>
      <c r="D54" s="41">
        <v>80</v>
      </c>
      <c r="E54" s="41">
        <v>80</v>
      </c>
      <c r="F54" s="41">
        <v>80</v>
      </c>
      <c r="G54" s="41">
        <f>F54/E54*100</f>
        <v>100</v>
      </c>
      <c r="H54" s="30" t="s">
        <v>16</v>
      </c>
      <c r="I54" s="30" t="s">
        <v>16</v>
      </c>
      <c r="J54" s="31"/>
      <c r="K54" s="28"/>
      <c r="L54" s="2"/>
    </row>
    <row r="55" spans="1:12" ht="17.25" customHeight="1">
      <c r="A55" s="27"/>
      <c r="B55" s="29" t="s">
        <v>7</v>
      </c>
      <c r="C55" s="30" t="s">
        <v>16</v>
      </c>
      <c r="D55" s="41">
        <v>0</v>
      </c>
      <c r="E55" s="41">
        <v>0</v>
      </c>
      <c r="F55" s="41">
        <v>0</v>
      </c>
      <c r="G55" s="41">
        <v>0</v>
      </c>
      <c r="H55" s="30" t="s">
        <v>16</v>
      </c>
      <c r="I55" s="30" t="s">
        <v>16</v>
      </c>
      <c r="J55" s="31"/>
      <c r="K55" s="32"/>
      <c r="L55" s="2"/>
    </row>
    <row r="56" spans="1:12" ht="36.75" customHeight="1">
      <c r="A56" s="1"/>
      <c r="B56" s="12" t="s">
        <v>15</v>
      </c>
      <c r="C56" s="13" t="s">
        <v>16</v>
      </c>
      <c r="D56" s="39">
        <f t="shared" ref="D56:F56" si="8">SUM(D57:D60)</f>
        <v>2249.5</v>
      </c>
      <c r="E56" s="39">
        <f t="shared" si="8"/>
        <v>2249.5</v>
      </c>
      <c r="F56" s="39">
        <f t="shared" si="8"/>
        <v>1432</v>
      </c>
      <c r="G56" s="39">
        <f>F56/E56*100</f>
        <v>63.658590797955107</v>
      </c>
      <c r="H56" s="30" t="s">
        <v>16</v>
      </c>
      <c r="I56" s="30" t="s">
        <v>16</v>
      </c>
      <c r="J56" s="31"/>
      <c r="K56" s="32"/>
      <c r="L56" s="2"/>
    </row>
    <row r="57" spans="1:12" ht="15.75">
      <c r="A57" s="1"/>
      <c r="B57" s="16" t="s">
        <v>4</v>
      </c>
      <c r="C57" s="13" t="s">
        <v>16</v>
      </c>
      <c r="D57" s="39">
        <v>0</v>
      </c>
      <c r="E57" s="39">
        <v>0</v>
      </c>
      <c r="F57" s="39">
        <v>0</v>
      </c>
      <c r="G57" s="39">
        <v>0</v>
      </c>
      <c r="H57" s="30" t="s">
        <v>16</v>
      </c>
      <c r="I57" s="30" t="s">
        <v>16</v>
      </c>
      <c r="J57" s="31"/>
      <c r="K57" s="32"/>
      <c r="L57" s="2"/>
    </row>
    <row r="58" spans="1:12" ht="15.75">
      <c r="A58" s="1"/>
      <c r="B58" s="16" t="s">
        <v>5</v>
      </c>
      <c r="C58" s="13" t="s">
        <v>16</v>
      </c>
      <c r="D58" s="39">
        <v>0</v>
      </c>
      <c r="E58" s="39">
        <v>0</v>
      </c>
      <c r="F58" s="39">
        <v>0</v>
      </c>
      <c r="G58" s="39">
        <v>0</v>
      </c>
      <c r="H58" s="30" t="s">
        <v>16</v>
      </c>
      <c r="I58" s="30" t="s">
        <v>16</v>
      </c>
      <c r="J58" s="31"/>
      <c r="K58" s="32"/>
      <c r="L58" s="2"/>
    </row>
    <row r="59" spans="1:12" ht="15.75">
      <c r="A59" s="1"/>
      <c r="B59" s="16" t="s">
        <v>6</v>
      </c>
      <c r="C59" s="13" t="s">
        <v>16</v>
      </c>
      <c r="D59" s="39">
        <f t="shared" ref="D59:F59" si="9">D19+D39</f>
        <v>1949.5</v>
      </c>
      <c r="E59" s="39">
        <f t="shared" si="9"/>
        <v>1949.5</v>
      </c>
      <c r="F59" s="39">
        <f t="shared" si="9"/>
        <v>1401.5</v>
      </c>
      <c r="G59" s="39">
        <f>F59/E59*100</f>
        <v>71.890228263657349</v>
      </c>
      <c r="H59" s="30" t="s">
        <v>16</v>
      </c>
      <c r="I59" s="30" t="s">
        <v>16</v>
      </c>
      <c r="J59" s="31"/>
      <c r="K59" s="32"/>
      <c r="L59" s="2"/>
    </row>
    <row r="60" spans="1:12" ht="37.5" customHeight="1">
      <c r="A60" s="1"/>
      <c r="B60" s="16" t="s">
        <v>7</v>
      </c>
      <c r="C60" s="13" t="s">
        <v>16</v>
      </c>
      <c r="D60" s="39">
        <f>D40</f>
        <v>300</v>
      </c>
      <c r="E60" s="39">
        <f t="shared" ref="E60:F60" si="10">E40</f>
        <v>300</v>
      </c>
      <c r="F60" s="39">
        <f t="shared" si="10"/>
        <v>30.5</v>
      </c>
      <c r="G60" s="39">
        <f>F60/E60*100</f>
        <v>10.166666666666666</v>
      </c>
      <c r="H60" s="30" t="s">
        <v>16</v>
      </c>
      <c r="I60" s="30" t="s">
        <v>16</v>
      </c>
      <c r="J60" s="31"/>
      <c r="K60" s="32"/>
      <c r="L60" s="2"/>
    </row>
    <row r="61" spans="1:12" ht="68.25" customHeight="1">
      <c r="A61" s="64" t="s">
        <v>24</v>
      </c>
      <c r="B61" s="64"/>
      <c r="C61" s="64"/>
      <c r="D61" s="51"/>
      <c r="E61" s="51"/>
      <c r="F61" s="17"/>
      <c r="G61" s="18"/>
      <c r="H61" s="17"/>
      <c r="I61" s="62" t="s">
        <v>45</v>
      </c>
      <c r="J61" s="62"/>
      <c r="K61" s="62"/>
    </row>
    <row r="62" spans="1:12" ht="6.75" customHeight="1">
      <c r="A62" s="19"/>
      <c r="B62" s="19"/>
      <c r="C62" s="20"/>
      <c r="D62" s="21"/>
      <c r="E62" s="21"/>
      <c r="F62" s="21"/>
      <c r="G62" s="21"/>
      <c r="H62" s="21"/>
      <c r="I62" s="22"/>
      <c r="J62" s="22"/>
      <c r="K62" s="22"/>
    </row>
    <row r="63" spans="1:12" ht="25.5" customHeight="1">
      <c r="A63" s="61" t="s">
        <v>55</v>
      </c>
      <c r="B63" s="61"/>
      <c r="C63" s="61"/>
      <c r="D63" s="23"/>
      <c r="E63" s="20"/>
      <c r="F63" s="20"/>
      <c r="G63" s="20"/>
      <c r="H63" s="20"/>
      <c r="I63" s="20"/>
      <c r="J63" s="63"/>
      <c r="K63" s="63"/>
    </row>
    <row r="64" spans="1:12" ht="12.75" customHeight="1">
      <c r="A64" s="60"/>
      <c r="B64" s="60"/>
      <c r="C64" s="20"/>
      <c r="D64" s="20"/>
      <c r="E64" s="20"/>
      <c r="F64" s="20"/>
      <c r="G64" s="20"/>
      <c r="H64" s="20"/>
      <c r="I64" s="20"/>
      <c r="J64" s="20"/>
      <c r="K64" s="20"/>
    </row>
    <row r="65" spans="1:15" ht="18.75">
      <c r="A65" s="59" t="s">
        <v>52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24"/>
      <c r="M65" s="24"/>
      <c r="N65" s="24"/>
      <c r="O65" s="24"/>
    </row>
    <row r="66" spans="1:15" ht="39" customHeight="1">
      <c r="A66" s="59" t="s">
        <v>53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24"/>
      <c r="M66" s="24"/>
      <c r="N66" s="24"/>
      <c r="O66" s="24"/>
    </row>
    <row r="67" spans="1:15" ht="21" customHeight="1">
      <c r="A67" s="59" t="s">
        <v>54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24"/>
      <c r="M67" s="24"/>
      <c r="N67" s="24"/>
      <c r="O67" s="24"/>
    </row>
    <row r="68" spans="1:15" ht="15.75">
      <c r="A68" s="2"/>
      <c r="B68" s="50"/>
      <c r="C68" s="50"/>
      <c r="D68" s="2"/>
      <c r="E68" s="2"/>
      <c r="F68" s="2"/>
      <c r="G68" s="7"/>
      <c r="H68" s="7"/>
      <c r="I68" s="7"/>
      <c r="J68" s="7"/>
      <c r="K68" s="7"/>
      <c r="L68" s="7"/>
      <c r="M68" s="7"/>
      <c r="N68" s="7"/>
      <c r="O68" s="2"/>
    </row>
  </sheetData>
  <mergeCells count="37">
    <mergeCell ref="A1:A7"/>
    <mergeCell ref="B1:B7"/>
    <mergeCell ref="C1:D7"/>
    <mergeCell ref="E1:F7"/>
    <mergeCell ref="H7:K7"/>
    <mergeCell ref="H3:K3"/>
    <mergeCell ref="H4:K4"/>
    <mergeCell ref="H1:K1"/>
    <mergeCell ref="H2:K2"/>
    <mergeCell ref="H5:K5"/>
    <mergeCell ref="A9:L9"/>
    <mergeCell ref="E8:F8"/>
    <mergeCell ref="A65:K65"/>
    <mergeCell ref="A66:K66"/>
    <mergeCell ref="A67:K67"/>
    <mergeCell ref="A64:B64"/>
    <mergeCell ref="A63:C63"/>
    <mergeCell ref="I61:K61"/>
    <mergeCell ref="J63:K63"/>
    <mergeCell ref="A10:L10"/>
    <mergeCell ref="A61:C61"/>
    <mergeCell ref="B68:C68"/>
    <mergeCell ref="D61:E61"/>
    <mergeCell ref="H13:I13"/>
    <mergeCell ref="C8:D8"/>
    <mergeCell ref="H8:K8"/>
    <mergeCell ref="J13:J14"/>
    <mergeCell ref="K13:K14"/>
    <mergeCell ref="F13:F14"/>
    <mergeCell ref="G13:G14"/>
    <mergeCell ref="A11:L11"/>
    <mergeCell ref="A12:L12"/>
    <mergeCell ref="A13:A14"/>
    <mergeCell ref="B13:B14"/>
    <mergeCell ref="C13:C14"/>
    <mergeCell ref="D13:D14"/>
    <mergeCell ref="E13:E14"/>
  </mergeCells>
  <pageMargins left="0" right="0.23622047244094491" top="0.74803149606299213" bottom="0.74803149606299213" header="0.31496062992125984" footer="0.31496062992125984"/>
  <pageSetup paperSize="9" scale="60" fitToHeight="0" orientation="landscape" r:id="rId1"/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Администрация Кавказский район</cp:lastModifiedBy>
  <cp:lastPrinted>2022-04-25T07:42:57Z</cp:lastPrinted>
  <dcterms:created xsi:type="dcterms:W3CDTF">2018-05-24T06:28:27Z</dcterms:created>
  <dcterms:modified xsi:type="dcterms:W3CDTF">2023-01-31T13:46:14Z</dcterms:modified>
</cp:coreProperties>
</file>